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PATH  2022-23 Discipline Plans/"/>
    </mc:Choice>
  </mc:AlternateContent>
  <xr:revisionPtr revIDLastSave="0" documentId="8_{503D2F55-6819-44C1-8913-AD85063FCD87}" xr6:coauthVersionLast="47" xr6:coauthVersionMax="47" xr10:uidLastSave="{00000000-0000-0000-0000-000000000000}"/>
  <bookViews>
    <workbookView xWindow="5070" yWindow="2745" windowWidth="21600" windowHeight="11370" activeTab="2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22'!$A$1:$N$40</definedName>
    <definedName name="_xlnm.Print_Area" localSheetId="2">'Spring 23'!$A$1:$M$40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0" i="2" l="1"/>
  <c r="K30" i="2" s="1"/>
  <c r="G31" i="2"/>
  <c r="K31" i="2" s="1"/>
  <c r="G32" i="2"/>
  <c r="K32" i="2" s="1"/>
  <c r="G33" i="2"/>
  <c r="K33" i="2" s="1"/>
  <c r="G34" i="2"/>
  <c r="K34" i="2" s="1"/>
  <c r="M34" i="2" l="1"/>
  <c r="L34" i="2"/>
  <c r="M31" i="2"/>
  <c r="L31" i="2"/>
  <c r="M33" i="2"/>
  <c r="L33" i="2"/>
  <c r="L32" i="2"/>
  <c r="M32" i="2"/>
  <c r="L30" i="2"/>
  <c r="M30" i="2"/>
  <c r="F27" i="3"/>
  <c r="J27" i="3" s="1"/>
  <c r="F28" i="3"/>
  <c r="J28" i="3" s="1"/>
  <c r="F29" i="3"/>
  <c r="J29" i="3" s="1"/>
  <c r="G27" i="2"/>
  <c r="K27" i="2" s="1"/>
  <c r="G28" i="2"/>
  <c r="K28" i="2" s="1"/>
  <c r="G29" i="2"/>
  <c r="K29" i="2" s="1"/>
  <c r="L29" i="2" l="1"/>
  <c r="M29" i="2"/>
  <c r="K27" i="3"/>
  <c r="L27" i="3"/>
  <c r="L27" i="2"/>
  <c r="M27" i="2"/>
  <c r="L29" i="3"/>
  <c r="K29" i="3"/>
  <c r="K28" i="3"/>
  <c r="L28" i="3"/>
  <c r="M28" i="2"/>
  <c r="L28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35" i="2"/>
  <c r="K35" i="2" s="1"/>
  <c r="G36" i="2"/>
  <c r="K36" i="2" s="1"/>
  <c r="G37" i="2"/>
  <c r="K37" i="2" s="1"/>
  <c r="G38" i="2"/>
  <c r="K38" i="2" s="1"/>
  <c r="G39" i="2"/>
  <c r="K39" i="2" s="1"/>
  <c r="G40" i="2"/>
  <c r="K40" i="2" s="1"/>
  <c r="F35" i="3"/>
  <c r="J35" i="3" s="1"/>
  <c r="L18" i="2" l="1"/>
  <c r="M18" i="2"/>
  <c r="L20" i="2"/>
  <c r="M20" i="2"/>
  <c r="M13" i="2"/>
  <c r="L13" i="2"/>
  <c r="L17" i="2"/>
  <c r="M17" i="2"/>
  <c r="L38" i="2"/>
  <c r="M38" i="2"/>
  <c r="L26" i="2"/>
  <c r="M26" i="2"/>
  <c r="M19" i="2"/>
  <c r="L19" i="2"/>
  <c r="L39" i="2"/>
  <c r="M39" i="2"/>
  <c r="L12" i="2"/>
  <c r="M12" i="2"/>
  <c r="L9" i="2"/>
  <c r="M9" i="2"/>
  <c r="M16" i="2"/>
  <c r="L16" i="2"/>
  <c r="M37" i="2"/>
  <c r="L37" i="2"/>
  <c r="L8" i="2"/>
  <c r="M8" i="2"/>
  <c r="K35" i="3"/>
  <c r="L35" i="3"/>
  <c r="M15" i="2"/>
  <c r="L15" i="2"/>
  <c r="L36" i="2"/>
  <c r="M36" i="2"/>
  <c r="L11" i="2"/>
  <c r="M11" i="2"/>
  <c r="M25" i="2"/>
  <c r="L25" i="2"/>
  <c r="M40" i="2"/>
  <c r="L40" i="2"/>
  <c r="L14" i="2"/>
  <c r="M14" i="2"/>
  <c r="L35" i="2"/>
  <c r="M35" i="2"/>
  <c r="M10" i="2"/>
  <c r="L10" i="2"/>
  <c r="L24" i="2"/>
  <c r="M24" i="2"/>
  <c r="L23" i="2"/>
  <c r="M23" i="2"/>
  <c r="M22" i="2"/>
  <c r="L22" i="2"/>
  <c r="L21" i="2"/>
  <c r="M21" i="2"/>
  <c r="H9" i="1"/>
  <c r="L9" i="1" s="1"/>
  <c r="F38" i="3"/>
  <c r="J38" i="3" s="1"/>
  <c r="F37" i="3"/>
  <c r="J37" i="3" s="1"/>
  <c r="F36" i="3"/>
  <c r="J36" i="3" s="1"/>
  <c r="F34" i="3"/>
  <c r="J34" i="3" s="1"/>
  <c r="F33" i="3"/>
  <c r="J33" i="3" s="1"/>
  <c r="F32" i="3"/>
  <c r="J32" i="3" s="1"/>
  <c r="F31" i="3"/>
  <c r="J31" i="3" s="1"/>
  <c r="F30" i="3"/>
  <c r="J30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5" i="3" l="1"/>
  <c r="L15" i="3"/>
  <c r="K14" i="3"/>
  <c r="L14" i="3"/>
  <c r="K16" i="3"/>
  <c r="L16" i="3"/>
  <c r="K37" i="3"/>
  <c r="L37" i="3"/>
  <c r="K32" i="3"/>
  <c r="L32" i="3"/>
  <c r="K19" i="3"/>
  <c r="L19" i="3"/>
  <c r="K13" i="3"/>
  <c r="L13" i="3"/>
  <c r="K34" i="3"/>
  <c r="L34" i="3"/>
  <c r="K31" i="3"/>
  <c r="L31" i="3"/>
  <c r="K18" i="3"/>
  <c r="L18" i="3"/>
  <c r="K33" i="3"/>
  <c r="L33" i="3"/>
  <c r="K36" i="3"/>
  <c r="L36" i="3"/>
  <c r="M9" i="1"/>
  <c r="N9" i="1"/>
  <c r="K38" i="3"/>
  <c r="L38" i="3"/>
  <c r="M8" i="1"/>
  <c r="N8" i="1"/>
  <c r="K24" i="3"/>
  <c r="L24" i="3"/>
  <c r="K12" i="3"/>
  <c r="L12" i="3"/>
  <c r="L17" i="3"/>
  <c r="K17" i="3"/>
  <c r="K21" i="3"/>
  <c r="L21" i="3"/>
  <c r="K25" i="3"/>
  <c r="L25" i="3"/>
  <c r="K20" i="3"/>
  <c r="L20" i="3"/>
  <c r="L23" i="3"/>
  <c r="K23" i="3"/>
  <c r="K10" i="3"/>
  <c r="L10" i="3"/>
  <c r="K22" i="3"/>
  <c r="L22" i="3"/>
  <c r="K8" i="3"/>
  <c r="L8" i="3"/>
  <c r="K9" i="3"/>
  <c r="L9" i="3"/>
  <c r="K26" i="3"/>
  <c r="L26" i="3"/>
  <c r="L11" i="3"/>
  <c r="K11" i="3"/>
  <c r="K30" i="3"/>
  <c r="L30" i="3"/>
  <c r="F39" i="3"/>
  <c r="J39" i="3" s="1"/>
  <c r="F40" i="3"/>
  <c r="J40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39" i="3"/>
  <c r="L39" i="3"/>
  <c r="M17" i="1"/>
  <c r="N17" i="1"/>
  <c r="M22" i="1"/>
  <c r="N22" i="1"/>
  <c r="M11" i="1"/>
  <c r="N11" i="1"/>
  <c r="K40" i="3"/>
  <c r="L40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<sst xmlns="http://schemas.openxmlformats.org/spreadsheetml/2006/main" count="151" uniqueCount="66">
  <si>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</si>
  <si>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</si>
  <si>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</si>
  <si>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</si>
  <si>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</si>
  <si>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</si>
  <si>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</si>
  <si>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</si>
  <si>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</si>
  <si>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</si>
  <si>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</si>
  <si>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</si>
  <si>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</si>
  <si>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</si>
  <si>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</si>
  <si>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</si>
  <si>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</si>
  <si>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</si>
  <si>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</si>
  <si>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</si>
  <si>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</si>
  <si>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</si>
  <si>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</si>
  <si>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</si>
  <si>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</si>
  <si>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</si>
  <si>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</si>
  <si>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</si>
  <si>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</si>
  <si>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</si>
  <si>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</si>
  <si>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</si>
  <si>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</si>
  <si>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</si>
  <si>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</si>
  <si>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</si>
  <si>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</si>
  <si>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</si>
  <si>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</si>
  <si>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</si>
  <si>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</si>
  <si>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</si>
  <si>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</si>
  <si>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</si>
  <si>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</si>
  <si>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</si>
  <si>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</si>
  <si>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</si>
  <si>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</si>
  <si>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</si>
  <si>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</si>
  <si>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</si>
  <si>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</si>
  <si>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</si>
  <si>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</si>
  <si>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</si>
  <si>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</si>
  <si>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</si>
  <si>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</si>
  <si>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</si>
  <si>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</si>
  <si>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</si>
  <si>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</si>
  <si>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NTRN (NUTR)</t>
  </si>
  <si>
    <t>NTRN</t>
  </si>
  <si>
    <t>1  (DE)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</si>
</sst>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A26" sqref="A26:O2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>NTRN (NUTR)</v>
      </c>
      <c r="H2" s="127"/>
      <c r="I2" s="127"/>
      <c r="J2" s="13">
        <f>'2022-23 Summary'!D2</f>
        <v>3.2</v>
      </c>
      <c r="K2" s="5">
        <f>SUM(K7:K24)</f>
        <v>0.6</v>
      </c>
      <c r="L2" s="5">
        <f>SUM(L7:L24)</f>
        <v>396</v>
      </c>
      <c r="M2" s="5">
        <f>SUM(M7:M24)</f>
        <v>13.2</v>
      </c>
      <c r="N2" s="32">
        <f>L2/K2</f>
        <v>660</v>
      </c>
      <c r="O2" s="103" t="s">
        <v>53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50</v>
      </c>
      <c r="I3" s="122"/>
      <c r="J3" s="123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64</v>
      </c>
      <c r="B7" s="54" t="s">
        <v>65</v>
      </c>
      <c r="C7" s="54"/>
      <c r="D7" s="54">
        <v>44</v>
      </c>
      <c r="E7" s="54"/>
      <c r="F7" s="34">
        <v>44</v>
      </c>
      <c r="G7" s="54">
        <v>3</v>
      </c>
      <c r="H7" s="70">
        <f t="shared" ref="H7:H9" si="0">F7*G7</f>
        <v>132</v>
      </c>
      <c r="I7" s="86">
        <v>3</v>
      </c>
      <c r="J7" s="87">
        <v>3</v>
      </c>
      <c r="K7" s="69">
        <f t="shared" ref="K7" si="1">J7*G7/15</f>
        <v>0.6</v>
      </c>
      <c r="L7" s="70">
        <f>H7*I7</f>
        <v>396</v>
      </c>
      <c r="M7" s="71">
        <f>L7/30</f>
        <v>13.2</v>
      </c>
      <c r="N7" s="69">
        <f t="shared" ref="N7" si="2">L7/K7</f>
        <v>660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6"/>
  <sheetViews>
    <sheetView zoomScale="120" zoomScaleNormal="120" workbookViewId="0">
      <pane ySplit="6" topLeftCell="A7" activePane="bottomLeft" state="frozen"/>
      <selection activeCell="E3" sqref="E3"/>
      <selection pane="bottomLeft" activeCell="B14" sqref="B14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>NTRN (NUTR)</v>
      </c>
      <c r="G2" s="130"/>
      <c r="H2" s="130"/>
      <c r="I2" s="13">
        <f>'2022-23 Summary'!D2</f>
        <v>3.2</v>
      </c>
      <c r="J2" s="5">
        <f>SUM(J7:J40)</f>
        <v>1.4</v>
      </c>
      <c r="K2" s="6">
        <f>SUM(K7:K40)</f>
        <v>924</v>
      </c>
      <c r="L2" s="7">
        <f>SUM(L7:L40)</f>
        <v>30.799999999999997</v>
      </c>
      <c r="M2" s="7">
        <f>K2/J2</f>
        <v>660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50</v>
      </c>
      <c r="H3" s="122"/>
      <c r="I3" s="123"/>
      <c r="J3" s="5">
        <f>'2022-23 Summary'!D2-'Summer 22'!K2-'Fall 22'!J2-'Spring 23'!I2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64</v>
      </c>
      <c r="B7" s="54">
        <v>1</v>
      </c>
      <c r="C7" s="54">
        <v>44</v>
      </c>
      <c r="D7" s="54"/>
      <c r="E7" s="34">
        <v>44</v>
      </c>
      <c r="F7" s="54">
        <v>6</v>
      </c>
      <c r="G7" s="75">
        <f t="shared" ref="G7:G40" si="0">E7*F7</f>
        <v>264</v>
      </c>
      <c r="H7" s="55">
        <v>3</v>
      </c>
      <c r="I7" s="35">
        <v>3</v>
      </c>
      <c r="J7" s="69">
        <f t="shared" ref="J7" si="1">I7*F7/15</f>
        <v>1.2</v>
      </c>
      <c r="K7" s="70">
        <f t="shared" ref="K7" si="2">(G7*H7)</f>
        <v>792</v>
      </c>
      <c r="L7" s="71">
        <f>K7/30</f>
        <v>26.4</v>
      </c>
      <c r="M7" s="69">
        <f>K7/J7</f>
        <v>660</v>
      </c>
      <c r="N7" s="56"/>
    </row>
    <row r="8" spans="1:15" ht="15.75" customHeight="1" x14ac:dyDescent="0.25">
      <c r="A8" s="54" t="s">
        <v>64</v>
      </c>
      <c r="B8" s="54">
        <v>5</v>
      </c>
      <c r="C8" s="54">
        <v>44</v>
      </c>
      <c r="D8" s="54"/>
      <c r="E8" s="54">
        <v>44</v>
      </c>
      <c r="F8" s="54">
        <v>1</v>
      </c>
      <c r="G8" s="75">
        <f>E8*F8</f>
        <v>44</v>
      </c>
      <c r="H8" s="55">
        <v>3</v>
      </c>
      <c r="I8" s="55">
        <v>3</v>
      </c>
      <c r="J8" s="69">
        <f>I8*F8/15</f>
        <v>0.2</v>
      </c>
      <c r="K8" s="70">
        <f>(G8*H8)</f>
        <v>132</v>
      </c>
      <c r="L8" s="71">
        <f>K8/30</f>
        <v>4.4000000000000004</v>
      </c>
      <c r="M8" s="69">
        <f>K8/J8</f>
        <v>660</v>
      </c>
      <c r="N8" s="56"/>
    </row>
    <row r="9" spans="1:15" ht="15.75" customHeight="1" x14ac:dyDescent="0.25">
      <c r="A9" s="54"/>
      <c r="B9" s="54"/>
      <c r="C9" s="54"/>
      <c r="D9" s="54"/>
      <c r="E9" s="54"/>
      <c r="F9" s="54"/>
      <c r="G9" s="75">
        <f t="shared" si="0"/>
        <v>0</v>
      </c>
      <c r="H9" s="55"/>
      <c r="I9" s="55"/>
      <c r="J9" s="69">
        <f t="shared" ref="J9:J40" si="3">I9*F9/15</f>
        <v>0</v>
      </c>
      <c r="K9" s="70">
        <f t="shared" ref="K9:K40" si="4">(G9*H9)</f>
        <v>0</v>
      </c>
      <c r="L9" s="71">
        <f t="shared" ref="L9:L40" si="5">K9/30</f>
        <v>0</v>
      </c>
      <c r="M9" s="69" t="e">
        <f t="shared" ref="M9:M40" si="6">K9/J9</f>
        <v>#DIV/0!</v>
      </c>
      <c r="N9" s="56"/>
    </row>
    <row r="10" spans="1:15" ht="15.75" customHeight="1" x14ac:dyDescent="0.25">
      <c r="A10" s="44"/>
      <c r="B10" s="4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44"/>
      <c r="B11" s="4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5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5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44"/>
      <c r="B22" s="5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44"/>
      <c r="B23" s="5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4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5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54"/>
      <c r="B26" s="5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ref="G30:G34" si="7">E30*F30</f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7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si="7"/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0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0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7"/>
      <c r="B37" s="57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7"/>
      <c r="B38" s="57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45"/>
      <c r="B39" s="45"/>
      <c r="C39" s="46"/>
      <c r="D39" s="46"/>
      <c r="E39" s="54"/>
      <c r="F39" s="54"/>
      <c r="G39" s="75">
        <f t="shared" si="0"/>
        <v>0</v>
      </c>
      <c r="H39" s="55"/>
      <c r="I39" s="46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44"/>
      <c r="B40" s="54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8.75" customHeight="1" x14ac:dyDescent="0.25">
      <c r="A41" s="113" t="s">
        <v>14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5"/>
    </row>
    <row r="42" spans="1:14" ht="61.5" customHeight="1" x14ac:dyDescent="0.25">
      <c r="A42" s="119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1"/>
    </row>
    <row r="43" spans="1:14" x14ac:dyDescent="0.25">
      <c r="A43"/>
      <c r="B43"/>
      <c r="C43"/>
      <c r="D43"/>
      <c r="E43"/>
      <c r="F43"/>
      <c r="G43" s="76"/>
      <c r="H43"/>
      <c r="I43"/>
      <c r="J43" s="72"/>
      <c r="K43" s="72"/>
      <c r="L43" s="72"/>
      <c r="M43" s="72"/>
      <c r="N43" s="31"/>
    </row>
    <row r="44" spans="1:14" x14ac:dyDescent="0.25">
      <c r="A44"/>
      <c r="B44"/>
      <c r="C44"/>
      <c r="D44"/>
      <c r="E44"/>
      <c r="F44"/>
      <c r="G44" s="76"/>
      <c r="H44"/>
      <c r="I44"/>
      <c r="J44" s="72"/>
      <c r="K44" s="72"/>
      <c r="L44" s="72"/>
      <c r="M44" s="72"/>
    </row>
    <row r="45" spans="1:14" ht="30" customHeight="1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2.25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7:13" customFormat="1" x14ac:dyDescent="0.25">
      <c r="G49" s="76"/>
      <c r="J49" s="72"/>
      <c r="K49" s="72"/>
      <c r="L49" s="72"/>
      <c r="M49" s="72"/>
    </row>
    <row r="50" spans="7:13" customFormat="1" x14ac:dyDescent="0.25">
      <c r="G50" s="76"/>
      <c r="J50" s="72"/>
      <c r="K50" s="72"/>
      <c r="L50" s="72"/>
      <c r="M50" s="72"/>
    </row>
    <row r="51" spans="7:13" customFormat="1" x14ac:dyDescent="0.25">
      <c r="G51" s="76"/>
      <c r="J51" s="72"/>
      <c r="K51" s="72"/>
      <c r="L51" s="72"/>
      <c r="M51" s="72"/>
    </row>
    <row r="52" spans="7:13" customFormat="1" x14ac:dyDescent="0.25">
      <c r="G52" s="76"/>
      <c r="J52" s="72"/>
      <c r="K52" s="72"/>
      <c r="L52" s="72"/>
      <c r="M52" s="72"/>
    </row>
    <row r="53" spans="7:13" customFormat="1" x14ac:dyDescent="0.25">
      <c r="G53" s="76"/>
      <c r="J53" s="72"/>
      <c r="K53" s="72"/>
      <c r="L53" s="72"/>
      <c r="M53" s="72"/>
    </row>
    <row r="54" spans="7:13" customFormat="1" x14ac:dyDescent="0.25">
      <c r="G54" s="76"/>
      <c r="J54" s="72"/>
      <c r="K54" s="72"/>
      <c r="L54" s="72"/>
      <c r="M54" s="72"/>
    </row>
    <row r="55" spans="7:13" customFormat="1" x14ac:dyDescent="0.25">
      <c r="G55" s="76"/>
      <c r="J55" s="72"/>
      <c r="K55" s="72"/>
      <c r="L55" s="72"/>
      <c r="M55" s="72"/>
    </row>
    <row r="56" spans="7:13" customFormat="1" x14ac:dyDescent="0.25">
      <c r="G56" s="76"/>
      <c r="J56" s="72"/>
      <c r="K56" s="72"/>
      <c r="L56" s="72"/>
      <c r="M56" s="72"/>
    </row>
    <row r="57" spans="7:13" customFormat="1" x14ac:dyDescent="0.25">
      <c r="G57" s="76"/>
      <c r="J57" s="72"/>
      <c r="K57" s="72"/>
      <c r="L57" s="72"/>
      <c r="M57" s="72"/>
    </row>
    <row r="58" spans="7:13" customFormat="1" x14ac:dyDescent="0.25">
      <c r="G58" s="76"/>
      <c r="J58" s="72"/>
      <c r="K58" s="72"/>
      <c r="L58" s="72"/>
      <c r="M58" s="72"/>
    </row>
    <row r="59" spans="7:13" customFormat="1" x14ac:dyDescent="0.25">
      <c r="G59" s="76"/>
      <c r="J59" s="72"/>
      <c r="K59" s="72"/>
      <c r="L59" s="72"/>
      <c r="M59" s="72"/>
    </row>
    <row r="60" spans="7:13" customFormat="1" x14ac:dyDescent="0.25">
      <c r="G60" s="76"/>
      <c r="J60" s="72"/>
      <c r="K60" s="72"/>
      <c r="L60" s="72"/>
      <c r="M60" s="72"/>
    </row>
    <row r="61" spans="7:13" customFormat="1" x14ac:dyDescent="0.25">
      <c r="G61" s="76"/>
      <c r="J61" s="72"/>
      <c r="K61" s="72"/>
      <c r="L61" s="72"/>
      <c r="M61" s="72"/>
    </row>
    <row r="62" spans="7:13" customFormat="1" x14ac:dyDescent="0.25">
      <c r="G62" s="76"/>
      <c r="J62" s="72"/>
      <c r="K62" s="72"/>
      <c r="L62" s="72"/>
      <c r="M62" s="72"/>
    </row>
    <row r="63" spans="7:13" customFormat="1" x14ac:dyDescent="0.25">
      <c r="G63" s="76"/>
      <c r="J63" s="72"/>
      <c r="K63" s="72"/>
      <c r="L63" s="72"/>
      <c r="M63" s="72"/>
    </row>
    <row r="64" spans="7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</sheetData>
  <sheetProtection formatCells="0" insertRows="0" deleteRows="0"/>
  <mergeCells count="6">
    <mergeCell ref="A41:N41"/>
    <mergeCell ref="A42:N42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1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E13" sqref="E13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42578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>NTRN (NUTR)</v>
      </c>
      <c r="F2" s="130"/>
      <c r="G2" s="130"/>
      <c r="H2" s="13">
        <f>'2022-23 Summary'!D2</f>
        <v>3.2</v>
      </c>
      <c r="I2" s="5">
        <f>SUM(I7:I40)</f>
        <v>1.2</v>
      </c>
      <c r="J2" s="14">
        <f>SUM(J7:J40)</f>
        <v>792</v>
      </c>
      <c r="K2" s="15">
        <f>SUM(K7:K40)</f>
        <v>26.4</v>
      </c>
      <c r="L2" s="15">
        <f>J2/I2</f>
        <v>660</v>
      </c>
    </row>
    <row r="3" spans="1:14" ht="19.5" customHeight="1" x14ac:dyDescent="0.25">
      <c r="A3" s="128"/>
      <c r="B3" s="129"/>
      <c r="C3" s="129"/>
      <c r="D3" s="129"/>
      <c r="E3" s="31"/>
      <c r="F3" s="122" t="s">
        <v>50</v>
      </c>
      <c r="G3" s="122"/>
      <c r="H3" s="123"/>
      <c r="I3" s="5">
        <f>'2022-23 Summary'!D2-'Summer 22'!K2-'Fall 22'!J2-'Spring 23'!I2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64</v>
      </c>
      <c r="B7" s="54">
        <v>1</v>
      </c>
      <c r="C7" s="54">
        <v>44</v>
      </c>
      <c r="D7" s="34">
        <v>44</v>
      </c>
      <c r="E7" s="54">
        <v>5</v>
      </c>
      <c r="F7" s="70">
        <f t="shared" ref="F7:F38" si="0">D7*E7</f>
        <v>220</v>
      </c>
      <c r="G7" s="86">
        <v>3</v>
      </c>
      <c r="H7" s="87">
        <v>3</v>
      </c>
      <c r="I7" s="69">
        <f t="shared" ref="I7" si="1">H7*E7/15</f>
        <v>1</v>
      </c>
      <c r="J7" s="70">
        <f t="shared" ref="J7" si="2">(F7*G7)</f>
        <v>660</v>
      </c>
      <c r="K7" s="71">
        <f>J7/30</f>
        <v>22</v>
      </c>
      <c r="L7" s="69">
        <f t="shared" ref="L7" si="3">J7/I7</f>
        <v>660</v>
      </c>
      <c r="M7" s="56"/>
    </row>
    <row r="8" spans="1:14" ht="15.75" customHeight="1" x14ac:dyDescent="0.25">
      <c r="A8" s="54" t="s">
        <v>64</v>
      </c>
      <c r="B8" s="54">
        <v>5</v>
      </c>
      <c r="C8" s="54">
        <v>44</v>
      </c>
      <c r="D8" s="54">
        <v>44</v>
      </c>
      <c r="E8" s="54">
        <v>1</v>
      </c>
      <c r="F8" s="70">
        <f>D8*E8</f>
        <v>44</v>
      </c>
      <c r="G8" s="86">
        <v>3</v>
      </c>
      <c r="H8" s="86">
        <v>3</v>
      </c>
      <c r="I8" s="69">
        <f>H8*E8/15</f>
        <v>0.2</v>
      </c>
      <c r="J8" s="70">
        <f>(F8*G8)</f>
        <v>132</v>
      </c>
      <c r="K8" s="71">
        <f>J8/30</f>
        <v>4.4000000000000004</v>
      </c>
      <c r="L8" s="69">
        <f>J8/I8</f>
        <v>660</v>
      </c>
      <c r="M8" s="56"/>
    </row>
    <row r="9" spans="1:14" ht="15.75" customHeight="1" x14ac:dyDescent="0.25">
      <c r="A9" s="54"/>
      <c r="B9" s="54"/>
      <c r="C9" s="54"/>
      <c r="D9" s="54"/>
      <c r="E9" s="54"/>
      <c r="F9" s="70">
        <f t="shared" si="0"/>
        <v>0</v>
      </c>
      <c r="G9" s="86"/>
      <c r="H9" s="86"/>
      <c r="I9" s="69">
        <f t="shared" ref="I9:I40" si="4">H9*E9/15</f>
        <v>0</v>
      </c>
      <c r="J9" s="70">
        <f t="shared" ref="J9:J40" si="5">(F9*G9)</f>
        <v>0</v>
      </c>
      <c r="K9" s="71">
        <f t="shared" ref="K9:K40" si="6">J9/30</f>
        <v>0</v>
      </c>
      <c r="L9" s="69" t="e">
        <f t="shared" ref="L9:L40" si="7">J9/I9</f>
        <v>#DIV/0!</v>
      </c>
      <c r="M9" s="56"/>
    </row>
    <row r="10" spans="1:14" ht="15.75" customHeight="1" x14ac:dyDescent="0.25">
      <c r="A10" s="36"/>
      <c r="B10" s="37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38"/>
      <c r="B11" s="39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8"/>
      <c r="B12" s="39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6"/>
      <c r="B21" s="37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6"/>
      <c r="B22" s="37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8"/>
      <c r="B23" s="39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6"/>
      <c r="B25" s="37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8"/>
      <c r="B26" s="39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8"/>
      <c r="B27" s="39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40"/>
      <c r="B33" s="41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40"/>
      <c r="B34" s="41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57"/>
      <c r="B35" s="60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2"/>
      <c r="B36" s="39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42"/>
      <c r="B37" s="43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43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ref="F39:F40" si="8">D39*E39</f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61"/>
      <c r="C40" s="54"/>
      <c r="D40" s="54"/>
      <c r="E40" s="54"/>
      <c r="F40" s="70">
        <f t="shared" si="8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8.75" customHeight="1" x14ac:dyDescent="0.25">
      <c r="A41" s="113" t="s">
        <v>14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5"/>
    </row>
    <row r="42" spans="1:13" s="47" customFormat="1" ht="60.75" customHeight="1" x14ac:dyDescent="0.25">
      <c r="A42" s="116"/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31"/>
    </row>
    <row r="43" spans="1:13" x14ac:dyDescent="0.25">
      <c r="A43" s="132"/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33"/>
    </row>
    <row r="44" spans="1:13" x14ac:dyDescent="0.25">
      <c r="A44" s="30"/>
      <c r="B44" s="30"/>
      <c r="C44" s="30"/>
      <c r="D44" s="30"/>
      <c r="E44" s="30"/>
      <c r="F44" s="91"/>
      <c r="G44" s="91"/>
      <c r="H44" s="91"/>
      <c r="I44" s="91"/>
      <c r="J44" s="91"/>
      <c r="K44" s="91"/>
      <c r="L44" s="91"/>
      <c r="M44" s="31"/>
    </row>
    <row r="45" spans="1:13" x14ac:dyDescent="0.25">
      <c r="A45"/>
      <c r="B45"/>
      <c r="C45"/>
      <c r="D45"/>
      <c r="E45"/>
      <c r="F45" s="72"/>
      <c r="G45" s="72"/>
      <c r="H45" s="72"/>
      <c r="I45" s="72"/>
      <c r="J45" s="72"/>
      <c r="K45" s="72"/>
      <c r="L45" s="72"/>
    </row>
    <row r="46" spans="1:13" ht="30" customHeight="1" x14ac:dyDescent="0.25">
      <c r="A46"/>
      <c r="B46"/>
      <c r="C46"/>
      <c r="D46"/>
      <c r="E46"/>
      <c r="F46" s="72"/>
      <c r="G46" s="72"/>
      <c r="H46" s="72"/>
      <c r="I46" s="72"/>
      <c r="J46" s="72"/>
      <c r="K46" s="72"/>
      <c r="L46" s="72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2.25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50" spans="6:12" x14ac:dyDescent="0.25">
      <c r="H50" s="72"/>
    </row>
    <row r="51" spans="6:12" x14ac:dyDescent="0.25">
      <c r="H51" s="72"/>
      <c r="I51" s="72"/>
    </row>
    <row r="52" spans="6:12" customFormat="1" x14ac:dyDescent="0.25">
      <c r="F52" s="72"/>
      <c r="G52" s="72"/>
      <c r="H52" s="72"/>
      <c r="I52" s="72"/>
      <c r="J52" s="72"/>
      <c r="K52" s="72"/>
      <c r="L52" s="72"/>
    </row>
    <row r="53" spans="6:12" customFormat="1" x14ac:dyDescent="0.25">
      <c r="F53" s="72"/>
      <c r="G53" s="72"/>
      <c r="H53" s="72"/>
      <c r="I53" s="72"/>
      <c r="J53" s="72"/>
      <c r="K53" s="72"/>
      <c r="L53" s="72"/>
    </row>
    <row r="54" spans="6:12" customFormat="1" x14ac:dyDescent="0.25">
      <c r="F54" s="72"/>
      <c r="G54" s="72"/>
      <c r="H54" s="72"/>
      <c r="I54" s="72"/>
      <c r="J54" s="72"/>
      <c r="K54" s="72"/>
      <c r="L54" s="72"/>
    </row>
    <row r="55" spans="6:12" customFormat="1" x14ac:dyDescent="0.25">
      <c r="F55" s="72"/>
      <c r="G55" s="72"/>
      <c r="H55" s="72"/>
      <c r="I55" s="72"/>
      <c r="J55" s="72"/>
      <c r="K55" s="72"/>
      <c r="L55" s="72"/>
    </row>
    <row r="56" spans="6:12" customFormat="1" x14ac:dyDescent="0.25">
      <c r="F56" s="72"/>
      <c r="G56" s="72"/>
      <c r="H56" s="72"/>
      <c r="I56" s="72"/>
      <c r="J56" s="72"/>
      <c r="K56" s="72"/>
      <c r="L56" s="72"/>
    </row>
    <row r="57" spans="6:12" customFormat="1" x14ac:dyDescent="0.25">
      <c r="F57" s="72"/>
      <c r="G57" s="72"/>
      <c r="H57" s="72"/>
      <c r="I57" s="72"/>
      <c r="J57" s="72"/>
      <c r="K57" s="72"/>
      <c r="L57" s="72"/>
    </row>
    <row r="58" spans="6:12" customFormat="1" x14ac:dyDescent="0.25">
      <c r="F58" s="72"/>
      <c r="G58" s="72"/>
      <c r="H58" s="72"/>
      <c r="I58" s="72"/>
      <c r="J58" s="72"/>
      <c r="K58" s="72"/>
      <c r="L58" s="72"/>
    </row>
    <row r="59" spans="6:12" customFormat="1" x14ac:dyDescent="0.25">
      <c r="F59" s="72"/>
      <c r="G59" s="72"/>
      <c r="H59" s="72"/>
      <c r="I59" s="72"/>
      <c r="J59" s="72"/>
      <c r="K59" s="72"/>
      <c r="L59" s="72"/>
    </row>
    <row r="60" spans="6:12" customFormat="1" x14ac:dyDescent="0.25">
      <c r="F60" s="72"/>
      <c r="G60" s="72"/>
      <c r="H60" s="72"/>
      <c r="I60" s="72"/>
      <c r="J60" s="72"/>
      <c r="K60" s="72"/>
      <c r="L60" s="72"/>
    </row>
    <row r="61" spans="6:12" customFormat="1" x14ac:dyDescent="0.25">
      <c r="F61" s="72"/>
      <c r="G61" s="72"/>
      <c r="H61" s="72"/>
      <c r="I61" s="72"/>
      <c r="J61" s="72"/>
      <c r="K61" s="72"/>
      <c r="L61" s="72"/>
    </row>
    <row r="62" spans="6:12" customFormat="1" x14ac:dyDescent="0.25">
      <c r="F62" s="72"/>
      <c r="G62" s="72"/>
      <c r="H62" s="72"/>
      <c r="I62" s="72"/>
      <c r="J62" s="72"/>
      <c r="K62" s="72"/>
      <c r="L62" s="72"/>
    </row>
    <row r="63" spans="6:12" customFormat="1" x14ac:dyDescent="0.25">
      <c r="F63" s="72"/>
      <c r="G63" s="72"/>
      <c r="H63" s="72"/>
      <c r="I63" s="72"/>
      <c r="J63" s="72"/>
      <c r="K63" s="72"/>
      <c r="L63" s="72"/>
    </row>
    <row r="64" spans="6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</sheetData>
  <sheetProtection formatCells="0" insertRows="0" deleteRows="0"/>
  <mergeCells count="7">
    <mergeCell ref="A42:M43"/>
    <mergeCell ref="F3:H3"/>
    <mergeCell ref="E1:G1"/>
    <mergeCell ref="E2:G2"/>
    <mergeCell ref="A3:D3"/>
    <mergeCell ref="A41:M41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zoomScale="120" zoomScaleNormal="120" workbookViewId="0">
      <selection activeCell="I19" sqref="I19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3.2</v>
      </c>
      <c r="E2" s="5">
        <f>SUM('Summer 22'!K2,'Fall 22'!J2,'Spring 23'!I2)</f>
        <v>3.2</v>
      </c>
      <c r="F2" s="5">
        <f>SUM('Summer 22'!L2,'Fall 22'!K2,'Spring 23'!J2)</f>
        <v>2112</v>
      </c>
      <c r="G2" s="5">
        <f>SUM('Summer 22'!M2,'Fall 22'!L2,'Spring 23'!K2)</f>
        <v>70.400000000000006</v>
      </c>
      <c r="H2" s="7">
        <f>F2/E2</f>
        <v>660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4.2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0.4</v>
      </c>
      <c r="F7" s="110">
        <v>1</v>
      </c>
    </row>
    <row r="8" spans="1:14" x14ac:dyDescent="0.25">
      <c r="D8" s="102" t="s">
        <v>12</v>
      </c>
      <c r="E8" s="110">
        <v>8.84</v>
      </c>
      <c r="F8" s="110">
        <v>15.71</v>
      </c>
    </row>
    <row r="9" spans="1:14" x14ac:dyDescent="0.25">
      <c r="D9" s="102" t="s">
        <v>35</v>
      </c>
      <c r="E9" s="110">
        <v>677.5</v>
      </c>
      <c r="F9" s="110">
        <v>489</v>
      </c>
    </row>
    <row r="11" spans="1:14" x14ac:dyDescent="0.25">
      <c r="C11"/>
      <c r="D11"/>
      <c r="E11" s="135" t="s">
        <v>48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3.5333333333333332</v>
      </c>
      <c r="F13" s="106">
        <f>AVERAGE(E20:G20)</f>
        <v>544.2893816666666</v>
      </c>
      <c r="G13" s="106">
        <f>AVERAGE(E19:G19)</f>
        <v>62.973333333333336</v>
      </c>
    </row>
    <row r="16" spans="1:14" x14ac:dyDescent="0.25">
      <c r="E16" s="135" t="s">
        <v>49</v>
      </c>
      <c r="F16" s="135"/>
      <c r="G16" s="135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3.6</v>
      </c>
      <c r="F18" s="111">
        <v>4</v>
      </c>
      <c r="G18" s="112">
        <v>3</v>
      </c>
    </row>
    <row r="19" spans="4:7" x14ac:dyDescent="0.25">
      <c r="D19" s="102" t="s">
        <v>12</v>
      </c>
      <c r="E19" s="111">
        <v>68.37</v>
      </c>
      <c r="F19" s="111">
        <v>67.990000000000009</v>
      </c>
      <c r="G19" s="112">
        <v>52.56</v>
      </c>
    </row>
    <row r="20" spans="4:7" x14ac:dyDescent="0.25">
      <c r="D20" s="102" t="s">
        <v>35</v>
      </c>
      <c r="E20" s="111">
        <v>580.55999999999995</v>
      </c>
      <c r="F20" s="111">
        <v>515.73814500000003</v>
      </c>
      <c r="G20" s="112">
        <v>536.57000000000005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42578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7" t="str">
        <f>'2022-23 Summary'!C2</f>
        <v>NTRN (NUTR)</v>
      </c>
      <c r="H2" s="147"/>
      <c r="I2" s="147"/>
      <c r="J2" s="13">
        <f>'2022-23 Summary'!D2</f>
        <v>3.2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50</v>
      </c>
      <c r="I3" s="122"/>
      <c r="J3" s="123"/>
      <c r="K3" s="5">
        <f>'2022-23 Summary'!D2-'Proposed Additions'!K2-'Fall 22'!J2-'Spring 23'!I2-'Summer 22'!K2</f>
        <v>0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2022-01-27T13:29:20Z</dcterms:modified>
</cp:coreProperties>
</file>